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75" windowWidth="19320" windowHeight="109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Лист1!$A$1:$J$29</definedName>
  </definedNames>
  <calcPr calcId="144525" iterateDelta="1E-4"/>
</workbook>
</file>

<file path=xl/calcChain.xml><?xml version="1.0" encoding="utf-8"?>
<calcChain xmlns="http://schemas.openxmlformats.org/spreadsheetml/2006/main">
  <c r="I26" i="1" l="1"/>
  <c r="H26" i="1"/>
  <c r="I27" i="1"/>
  <c r="H27" i="1"/>
  <c r="I17" i="1"/>
  <c r="H17" i="1"/>
  <c r="I16" i="1"/>
  <c r="H16" i="1"/>
  <c r="I15" i="1"/>
  <c r="H15" i="1"/>
  <c r="I14" i="1"/>
  <c r="H14" i="1"/>
  <c r="I29" i="1" l="1"/>
  <c r="H29" i="1"/>
  <c r="I22" i="1"/>
  <c r="H22" i="1" l="1"/>
  <c r="I21" i="1"/>
  <c r="H21" i="1"/>
  <c r="I20" i="1"/>
  <c r="H20" i="1"/>
  <c r="I19" i="1"/>
  <c r="H19" i="1"/>
  <c r="I25" i="1" l="1"/>
  <c r="H25" i="1"/>
  <c r="I24" i="1"/>
  <c r="H24" i="1"/>
</calcChain>
</file>

<file path=xl/sharedStrings.xml><?xml version="1.0" encoding="utf-8"?>
<sst xmlns="http://schemas.openxmlformats.org/spreadsheetml/2006/main" count="69" uniqueCount="53">
  <si>
    <t>ОТЧЕТ</t>
  </si>
  <si>
    <t>об исполнении целевых показателей государственной программы</t>
  </si>
  <si>
    <t>(указать наименование государственной программы)</t>
  </si>
  <si>
    <t>Ответственный исполнитель</t>
  </si>
  <si>
    <t>Наименование целевого показателя</t>
  </si>
  <si>
    <t>Единица измерения</t>
  </si>
  <si>
    <t>Значения целевых показателей</t>
  </si>
  <si>
    <t>Абсолютное отклонение</t>
  </si>
  <si>
    <t>Обоснование отклонений значений целевого показателя за отчетный период (год)</t>
  </si>
  <si>
    <t>план на год</t>
  </si>
  <si>
    <t>отчет</t>
  </si>
  <si>
    <t>2.1.</t>
  </si>
  <si>
    <t>Темп роста производительности труда на одного работающего по основным видам экономической деятельности</t>
  </si>
  <si>
    <t>Темп роста производительности труда на промышленных предприятиях по виду деятельности "обрабатывающие производства" по полному кругу предприятий</t>
  </si>
  <si>
    <t>в процентах к предыдущему году</t>
  </si>
  <si>
    <t>в млн. руб.</t>
  </si>
  <si>
    <t>в руб.</t>
  </si>
  <si>
    <t>№ п/п</t>
  </si>
  <si>
    <t>2.3.</t>
  </si>
  <si>
    <t>"Развитие промышленности в Пензенской области и повышение ее конкурентоспособности"</t>
  </si>
  <si>
    <t>Подпрограмма 2 "Обеспечение проведения единой государственной политики в сфере промышленности"</t>
  </si>
  <si>
    <t>Объем произведенной промышленной продукции, оказанных услуг по видам экономической деятельности курируемых предприятий  в соответствии с ОКВЭД 2</t>
  </si>
  <si>
    <t>Государственная программа Пензенской области "Развитие промышленности в Пензенской области и повышение ее конкурентоспособности"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</si>
  <si>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области"</t>
  </si>
  <si>
    <t>Относительное отклонение, 
в %</t>
  </si>
  <si>
    <r>
      <t xml:space="preserve">Министерство экономического развития и промышленности Пензенской области
</t>
    </r>
    <r>
      <rPr>
        <sz val="11"/>
        <color theme="1"/>
        <rFont val="Times New Roman"/>
        <family val="1"/>
        <charset val="204"/>
      </rPr>
      <t>(указать наименование исполнительного органа государственной власти Пензенской области)</t>
    </r>
  </si>
  <si>
    <t>1.5</t>
  </si>
  <si>
    <t>Количество созданных рабочих мест получателями поддержки (накопленным итогом)</t>
  </si>
  <si>
    <t>в чел.</t>
  </si>
  <si>
    <t>1.6</t>
  </si>
  <si>
    <t>1.7</t>
  </si>
  <si>
    <t>в млн.руб.</t>
  </si>
  <si>
    <t xml:space="preserve">Объем отгруженных товаров собственного производства, выполненных работ и услуг собственными силами по видам экономической деятельности раздела "Обрабатывающие производства" Общероссийского классификатора видов экономиче-ской деятельности получателями поддержки (накопленным итогом), 
за исключением видов деятельности, 
не относящихся 
к сфере ведения Минпромторга России
</t>
  </si>
  <si>
    <t xml:space="preserve">Объем инвестиций в основной капитал по видам экономической деятельности раздела "Обрабатывающие производства" Общероссийского классификатора видов экономической деятельности получателями поддержки (накопленным итогом), за исключением видов деятельности, 
не относящихся 
к сфере ведения Минпромторга России
</t>
  </si>
  <si>
    <t>3.1.</t>
  </si>
  <si>
    <t>Увеличение доли закупок с установлением национального режима в соответствии со статьей 14 Федерального закона №44-ФЗ</t>
  </si>
  <si>
    <t>Подпрограмма 3 "Проведение конкурентных процедур определения поставщиков (подрядчиков, исполнителей) для государственных нужд Пензенской области"</t>
  </si>
  <si>
    <t>Количество закупок для государственных нужд Пензенской области с установлением национального режима в соответствии со статьей 14 Федерального закона №44-ФЗ</t>
  </si>
  <si>
    <t>в единицах</t>
  </si>
  <si>
    <t>Среднемесячная заработная плата работников  промышленных предприятиях по основным видам экономической деятельности в соответствии с ОКВЭД 2</t>
  </si>
  <si>
    <t>Пензенской области по итогам 2023 года</t>
  </si>
  <si>
    <t xml:space="preserve">Индекс промышленного производства </t>
  </si>
  <si>
    <t>в процентах к 2017 году</t>
  </si>
  <si>
    <t>Объем отгруженных товаров собственного производства, выполненных работ и услуг по видам деятельности промышленных производств</t>
  </si>
  <si>
    <t>в млрд рублей</t>
  </si>
  <si>
    <t>81</t>
  </si>
  <si>
    <t>1.12</t>
  </si>
  <si>
    <t>в млн руб.</t>
  </si>
  <si>
    <t xml:space="preserve">Увеличение полной учетной стоимости основных фондов за отчетный год (поступление) за счет создания новой стоимости (ввода в действие новых основных фондов, модернизации, реконструкции) по видам экономической деятельности раздела "Обрабатывающие производства" Общероссийского классификатора видов экономической деятельности (накопленным итогом), за исключением видов деятельности, не относящихся к сфере ведения Минпромторга России (строка 07 графы 4 формы федерального статистического наблюдения N 11 "Сведения о наличии и движении основных фондов (средств) и других нефинансовых активов")
</t>
  </si>
  <si>
    <t xml:space="preserve">Индекс промышленного производства по виду деятельности "обрабатывающие производства" </t>
  </si>
  <si>
    <t>Показатель перевыполнен</t>
  </si>
  <si>
    <t>2.5.</t>
  </si>
  <si>
    <t>2.6.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</si>
</sst>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justify" vertical="center"/>
    </xf>
    <xf numFmtId="0" fontId="5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justify" vertical="center"/>
    </xf>
    <xf numFmtId="0" fontId="0" fillId="2" borderId="0" xfId="0" applyFill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9" fontId="8" fillId="2" borderId="1" xfId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view="pageBreakPreview" zoomScale="95" zoomScaleNormal="100" zoomScaleSheetLayoutView="95" workbookViewId="0">
      <selection activeCell="L11" sqref="L11"/>
    </sheetView>
  </sheetViews>
  <sheetFormatPr defaultRowHeight="15" x14ac:dyDescent="0.25"/>
  <cols>
    <col min="1" max="1" width="0.85546875" style="2" customWidth="1"/>
    <col min="2" max="2" width="9.140625" style="2" hidden="1" customWidth="1"/>
    <col min="3" max="3" width="6.85546875" style="2" customWidth="1"/>
    <col min="4" max="4" width="28.7109375" style="2" customWidth="1"/>
    <col min="5" max="5" width="13.7109375" style="2" customWidth="1"/>
    <col min="6" max="7" width="14.42578125" style="2" customWidth="1"/>
    <col min="8" max="8" width="14" style="2" customWidth="1"/>
    <col min="9" max="9" width="16.85546875" style="2" customWidth="1"/>
    <col min="10" max="10" width="48.85546875" style="2" customWidth="1"/>
    <col min="11" max="11" width="9.140625" style="2"/>
    <col min="12" max="12" width="40.42578125" style="2" customWidth="1"/>
    <col min="13" max="16384" width="9.140625" style="2"/>
  </cols>
  <sheetData>
    <row r="1" spans="1:12" ht="0.75" customHeight="1" x14ac:dyDescent="0.25">
      <c r="C1" s="3"/>
    </row>
    <row r="2" spans="1:12" hidden="1" x14ac:dyDescent="0.25">
      <c r="C2" s="4"/>
    </row>
    <row r="3" spans="1:12" ht="15.75" x14ac:dyDescent="0.25">
      <c r="A3" s="5"/>
      <c r="B3" s="22" t="s">
        <v>0</v>
      </c>
      <c r="C3" s="22"/>
      <c r="D3" s="22"/>
      <c r="E3" s="22"/>
      <c r="F3" s="22"/>
      <c r="G3" s="22"/>
      <c r="H3" s="22"/>
      <c r="I3" s="22"/>
      <c r="J3" s="22"/>
    </row>
    <row r="4" spans="1:12" ht="15.75" x14ac:dyDescent="0.2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</row>
    <row r="5" spans="1:12" ht="15.75" x14ac:dyDescent="0.25">
      <c r="A5" s="5"/>
      <c r="B5" s="5"/>
      <c r="C5" s="22" t="s">
        <v>40</v>
      </c>
      <c r="D5" s="22"/>
      <c r="E5" s="22"/>
      <c r="F5" s="22"/>
      <c r="G5" s="22"/>
      <c r="H5" s="22"/>
      <c r="I5" s="22"/>
      <c r="J5" s="22"/>
    </row>
    <row r="6" spans="1:12" ht="15.75" customHeight="1" x14ac:dyDescent="0.25">
      <c r="A6" s="23" t="s">
        <v>19</v>
      </c>
      <c r="B6" s="22"/>
      <c r="C6" s="22"/>
      <c r="D6" s="22"/>
      <c r="E6" s="22"/>
      <c r="F6" s="22"/>
      <c r="G6" s="22"/>
      <c r="H6" s="22"/>
      <c r="I6" s="22"/>
      <c r="J6" s="22"/>
    </row>
    <row r="7" spans="1:12" x14ac:dyDescent="0.25">
      <c r="A7" s="6"/>
      <c r="B7" s="6"/>
      <c r="C7" s="24" t="s">
        <v>2</v>
      </c>
      <c r="D7" s="24"/>
      <c r="E7" s="24"/>
      <c r="F7" s="24"/>
      <c r="G7" s="24"/>
      <c r="H7" s="24"/>
      <c r="I7" s="24"/>
      <c r="J7" s="24"/>
    </row>
    <row r="8" spans="1:12" ht="12.75" customHeight="1" x14ac:dyDescent="0.25">
      <c r="A8" s="1"/>
      <c r="B8" s="1"/>
      <c r="C8" s="7"/>
      <c r="D8" s="1"/>
      <c r="E8" s="1"/>
      <c r="F8" s="1"/>
      <c r="G8" s="1"/>
      <c r="H8" s="1"/>
      <c r="I8" s="1"/>
      <c r="J8" s="1"/>
    </row>
    <row r="9" spans="1:12" ht="19.5" customHeight="1" x14ac:dyDescent="0.25">
      <c r="A9" s="1"/>
      <c r="B9" s="1"/>
      <c r="C9" s="25" t="s">
        <v>3</v>
      </c>
      <c r="D9" s="25"/>
      <c r="E9" s="25" t="s">
        <v>25</v>
      </c>
      <c r="F9" s="25"/>
      <c r="G9" s="25"/>
      <c r="H9" s="25"/>
      <c r="I9" s="25"/>
      <c r="J9" s="25"/>
    </row>
    <row r="10" spans="1:12" ht="14.25" customHeight="1" x14ac:dyDescent="0.25">
      <c r="A10" s="1"/>
      <c r="B10" s="1"/>
      <c r="C10" s="25"/>
      <c r="D10" s="25"/>
      <c r="E10" s="26"/>
      <c r="F10" s="26"/>
      <c r="G10" s="26"/>
      <c r="H10" s="26"/>
      <c r="I10" s="26"/>
      <c r="J10" s="26"/>
    </row>
    <row r="11" spans="1:12" ht="37.5" customHeight="1" x14ac:dyDescent="0.25">
      <c r="A11" s="1"/>
      <c r="B11" s="1"/>
      <c r="C11" s="25" t="s">
        <v>17</v>
      </c>
      <c r="D11" s="25" t="s">
        <v>4</v>
      </c>
      <c r="E11" s="25" t="s">
        <v>5</v>
      </c>
      <c r="F11" s="25" t="s">
        <v>6</v>
      </c>
      <c r="G11" s="25"/>
      <c r="H11" s="25" t="s">
        <v>7</v>
      </c>
      <c r="I11" s="25" t="s">
        <v>24</v>
      </c>
      <c r="J11" s="25" t="s">
        <v>8</v>
      </c>
    </row>
    <row r="12" spans="1:12" ht="20.25" customHeight="1" x14ac:dyDescent="0.25">
      <c r="A12" s="1"/>
      <c r="B12" s="1"/>
      <c r="C12" s="25"/>
      <c r="D12" s="25"/>
      <c r="E12" s="25"/>
      <c r="F12" s="9" t="s">
        <v>9</v>
      </c>
      <c r="G12" s="19" t="s">
        <v>10</v>
      </c>
      <c r="H12" s="25"/>
      <c r="I12" s="25"/>
      <c r="J12" s="25"/>
    </row>
    <row r="13" spans="1:12" ht="21" customHeight="1" x14ac:dyDescent="0.25">
      <c r="A13" s="1"/>
      <c r="B13" s="1"/>
      <c r="C13" s="25" t="s">
        <v>22</v>
      </c>
      <c r="D13" s="25"/>
      <c r="E13" s="25"/>
      <c r="F13" s="25"/>
      <c r="G13" s="25"/>
      <c r="H13" s="25"/>
      <c r="I13" s="25"/>
      <c r="J13" s="25"/>
    </row>
    <row r="14" spans="1:12" ht="110.25" customHeight="1" x14ac:dyDescent="0.25">
      <c r="A14" s="1"/>
      <c r="B14" s="1"/>
      <c r="C14" s="10">
        <v>6</v>
      </c>
      <c r="D14" s="10" t="s">
        <v>37</v>
      </c>
      <c r="E14" s="10" t="s">
        <v>38</v>
      </c>
      <c r="F14" s="10">
        <v>1545</v>
      </c>
      <c r="G14" s="11">
        <v>3376</v>
      </c>
      <c r="H14" s="15">
        <f>G14-F14</f>
        <v>1831</v>
      </c>
      <c r="I14" s="12">
        <f>G14/F14</f>
        <v>2.185113268608414</v>
      </c>
      <c r="J14" s="11" t="s">
        <v>50</v>
      </c>
      <c r="L14" s="8"/>
    </row>
    <row r="15" spans="1:12" ht="46.5" customHeight="1" x14ac:dyDescent="0.25">
      <c r="A15" s="1"/>
      <c r="B15" s="1"/>
      <c r="C15" s="10">
        <v>7</v>
      </c>
      <c r="D15" s="10" t="s">
        <v>41</v>
      </c>
      <c r="E15" s="10" t="s">
        <v>42</v>
      </c>
      <c r="F15" s="10">
        <v>179.2</v>
      </c>
      <c r="G15" s="20">
        <v>185.9</v>
      </c>
      <c r="H15" s="11">
        <f>G15-F15</f>
        <v>6.7000000000000171</v>
      </c>
      <c r="I15" s="12">
        <f>G15/F15</f>
        <v>1.037388392857143</v>
      </c>
      <c r="J15" s="11" t="s">
        <v>50</v>
      </c>
      <c r="L15" s="8"/>
    </row>
    <row r="16" spans="1:12" ht="85.5" customHeight="1" x14ac:dyDescent="0.25">
      <c r="A16" s="1"/>
      <c r="B16" s="1"/>
      <c r="C16" s="10">
        <v>8</v>
      </c>
      <c r="D16" s="10" t="s">
        <v>12</v>
      </c>
      <c r="E16" s="10" t="s">
        <v>14</v>
      </c>
      <c r="F16" s="10">
        <v>109.8</v>
      </c>
      <c r="G16" s="11">
        <v>111.6</v>
      </c>
      <c r="H16" s="15">
        <f>G16-F16</f>
        <v>1.7999999999999972</v>
      </c>
      <c r="I16" s="12">
        <f>G16/F16</f>
        <v>1.0163934426229508</v>
      </c>
      <c r="J16" s="11" t="s">
        <v>50</v>
      </c>
      <c r="L16" s="8"/>
    </row>
    <row r="17" spans="1:10" ht="83.25" customHeight="1" x14ac:dyDescent="0.25">
      <c r="A17" s="1"/>
      <c r="B17" s="1"/>
      <c r="C17" s="10">
        <v>9</v>
      </c>
      <c r="D17" s="10" t="s">
        <v>43</v>
      </c>
      <c r="E17" s="10" t="s">
        <v>44</v>
      </c>
      <c r="F17" s="21">
        <v>401.726</v>
      </c>
      <c r="G17" s="14">
        <v>438.9</v>
      </c>
      <c r="H17" s="15">
        <f>G17-F17</f>
        <v>37.173999999999978</v>
      </c>
      <c r="I17" s="12">
        <f>G17/F17</f>
        <v>1.0925357084181755</v>
      </c>
      <c r="J17" s="11" t="s">
        <v>50</v>
      </c>
    </row>
    <row r="18" spans="1:10" ht="30.75" customHeight="1" x14ac:dyDescent="0.25">
      <c r="A18" s="1"/>
      <c r="B18" s="1"/>
      <c r="C18" s="25" t="s">
        <v>23</v>
      </c>
      <c r="D18" s="25"/>
      <c r="E18" s="25"/>
      <c r="F18" s="25"/>
      <c r="G18" s="25"/>
      <c r="H18" s="25"/>
      <c r="I18" s="25"/>
      <c r="J18" s="25"/>
    </row>
    <row r="19" spans="1:10" ht="76.5" customHeight="1" x14ac:dyDescent="0.25">
      <c r="A19" s="1"/>
      <c r="B19" s="1"/>
      <c r="C19" s="17" t="s">
        <v>26</v>
      </c>
      <c r="D19" s="10" t="s">
        <v>27</v>
      </c>
      <c r="E19" s="10" t="s">
        <v>28</v>
      </c>
      <c r="F19" s="17" t="s">
        <v>45</v>
      </c>
      <c r="G19" s="16">
        <v>325</v>
      </c>
      <c r="H19" s="14">
        <f>G19-F19</f>
        <v>244</v>
      </c>
      <c r="I19" s="12">
        <f>G19/F19</f>
        <v>4.0123456790123457</v>
      </c>
      <c r="J19" s="11" t="s">
        <v>50</v>
      </c>
    </row>
    <row r="20" spans="1:10" ht="242.25" customHeight="1" x14ac:dyDescent="0.25">
      <c r="A20" s="1"/>
      <c r="B20" s="1"/>
      <c r="C20" s="17" t="s">
        <v>29</v>
      </c>
      <c r="D20" s="10" t="s">
        <v>33</v>
      </c>
      <c r="E20" s="10" t="s">
        <v>31</v>
      </c>
      <c r="F20" s="16">
        <v>603</v>
      </c>
      <c r="G20" s="16">
        <v>3872.9</v>
      </c>
      <c r="H20" s="14">
        <f t="shared" ref="H20" si="0">G20-F20</f>
        <v>3269.9</v>
      </c>
      <c r="I20" s="12">
        <f t="shared" ref="I20" si="1">G20/F20</f>
        <v>6.4227197346600331</v>
      </c>
      <c r="J20" s="11" t="s">
        <v>50</v>
      </c>
    </row>
    <row r="21" spans="1:10" ht="312.75" customHeight="1" x14ac:dyDescent="0.25">
      <c r="A21" s="1"/>
      <c r="B21" s="1"/>
      <c r="C21" s="17" t="s">
        <v>30</v>
      </c>
      <c r="D21" s="10" t="s">
        <v>32</v>
      </c>
      <c r="E21" s="10" t="s">
        <v>47</v>
      </c>
      <c r="F21" s="16">
        <v>210.8</v>
      </c>
      <c r="G21" s="16">
        <v>36388.9</v>
      </c>
      <c r="H21" s="14">
        <f t="shared" ref="H21" si="2">G21-F21</f>
        <v>36178.1</v>
      </c>
      <c r="I21" s="12">
        <f t="shared" ref="I21" si="3">G21/F21</f>
        <v>172.62286527514232</v>
      </c>
      <c r="J21" s="11" t="s">
        <v>50</v>
      </c>
    </row>
    <row r="22" spans="1:10" ht="390" customHeight="1" x14ac:dyDescent="0.25">
      <c r="A22" s="1"/>
      <c r="B22" s="1"/>
      <c r="C22" s="17" t="s">
        <v>46</v>
      </c>
      <c r="D22" s="10" t="s">
        <v>48</v>
      </c>
      <c r="E22" s="10" t="s">
        <v>47</v>
      </c>
      <c r="F22" s="18">
        <v>53</v>
      </c>
      <c r="G22" s="16">
        <v>1795.2</v>
      </c>
      <c r="H22" s="14">
        <f t="shared" ref="H22" si="4">G22-F22</f>
        <v>1742.2</v>
      </c>
      <c r="I22" s="12">
        <f t="shared" ref="I22" si="5">G22/F22</f>
        <v>33.87169811320755</v>
      </c>
      <c r="J22" s="11" t="s">
        <v>50</v>
      </c>
    </row>
    <row r="23" spans="1:10" ht="23.25" customHeight="1" x14ac:dyDescent="0.25">
      <c r="A23" s="1"/>
      <c r="B23" s="1"/>
      <c r="C23" s="25" t="s">
        <v>20</v>
      </c>
      <c r="D23" s="25"/>
      <c r="E23" s="25"/>
      <c r="F23" s="25"/>
      <c r="G23" s="25"/>
      <c r="H23" s="25"/>
      <c r="I23" s="25"/>
      <c r="J23" s="26"/>
    </row>
    <row r="24" spans="1:10" ht="99.75" customHeight="1" x14ac:dyDescent="0.25">
      <c r="A24" s="1"/>
      <c r="B24" s="1"/>
      <c r="C24" s="10" t="s">
        <v>11</v>
      </c>
      <c r="D24" s="10" t="s">
        <v>21</v>
      </c>
      <c r="E24" s="10" t="s">
        <v>15</v>
      </c>
      <c r="F24" s="13">
        <v>105800</v>
      </c>
      <c r="G24" s="14">
        <v>128765</v>
      </c>
      <c r="H24" s="14">
        <f>G24-F24</f>
        <v>22965</v>
      </c>
      <c r="I24" s="12">
        <f>G24/F24</f>
        <v>1.2170604914933838</v>
      </c>
      <c r="J24" s="11" t="s">
        <v>50</v>
      </c>
    </row>
    <row r="25" spans="1:10" ht="102" customHeight="1" x14ac:dyDescent="0.25">
      <c r="A25" s="1"/>
      <c r="B25" s="1"/>
      <c r="C25" s="10" t="s">
        <v>18</v>
      </c>
      <c r="D25" s="10" t="s">
        <v>39</v>
      </c>
      <c r="E25" s="10" t="s">
        <v>16</v>
      </c>
      <c r="F25" s="13">
        <v>46500</v>
      </c>
      <c r="G25" s="14">
        <v>50489</v>
      </c>
      <c r="H25" s="14">
        <f>G25-F25</f>
        <v>3989</v>
      </c>
      <c r="I25" s="12">
        <f>G25/F25</f>
        <v>1.0857849462365592</v>
      </c>
      <c r="J25" s="11" t="s">
        <v>50</v>
      </c>
    </row>
    <row r="26" spans="1:10" ht="75.75" customHeight="1" x14ac:dyDescent="0.25">
      <c r="A26" s="1"/>
      <c r="B26" s="1"/>
      <c r="C26" s="10" t="s">
        <v>51</v>
      </c>
      <c r="D26" s="10" t="s">
        <v>49</v>
      </c>
      <c r="E26" s="10" t="s">
        <v>42</v>
      </c>
      <c r="F26" s="16">
        <v>189.9</v>
      </c>
      <c r="G26" s="20">
        <v>196.4</v>
      </c>
      <c r="H26" s="14">
        <f>G26-F26</f>
        <v>6.5</v>
      </c>
      <c r="I26" s="12">
        <f>G26/F26</f>
        <v>1.034228541337546</v>
      </c>
      <c r="J26" s="11" t="s">
        <v>50</v>
      </c>
    </row>
    <row r="27" spans="1:10" ht="111" customHeight="1" x14ac:dyDescent="0.25">
      <c r="A27" s="1"/>
      <c r="B27" s="1"/>
      <c r="C27" s="10" t="s">
        <v>52</v>
      </c>
      <c r="D27" s="10" t="s">
        <v>13</v>
      </c>
      <c r="E27" s="10" t="s">
        <v>14</v>
      </c>
      <c r="F27" s="16">
        <v>109.9</v>
      </c>
      <c r="G27" s="20">
        <v>110</v>
      </c>
      <c r="H27" s="14">
        <f>G27-F27</f>
        <v>9.9999999999994316E-2</v>
      </c>
      <c r="I27" s="12">
        <f>G27/F27</f>
        <v>1.0009099181073702</v>
      </c>
      <c r="J27" s="11" t="s">
        <v>50</v>
      </c>
    </row>
    <row r="28" spans="1:10" ht="24" customHeight="1" x14ac:dyDescent="0.25">
      <c r="C28" s="25" t="s">
        <v>36</v>
      </c>
      <c r="D28" s="25"/>
      <c r="E28" s="25"/>
      <c r="F28" s="25"/>
      <c r="G28" s="25"/>
      <c r="H28" s="25"/>
      <c r="I28" s="25"/>
      <c r="J28" s="26"/>
    </row>
    <row r="29" spans="1:10" ht="75" x14ac:dyDescent="0.25">
      <c r="C29" s="10" t="s">
        <v>34</v>
      </c>
      <c r="D29" s="10" t="s">
        <v>35</v>
      </c>
      <c r="E29" s="10" t="s">
        <v>14</v>
      </c>
      <c r="F29" s="18">
        <v>3</v>
      </c>
      <c r="G29" s="16">
        <v>13.9</v>
      </c>
      <c r="H29" s="14">
        <f>G29-F29</f>
        <v>10.9</v>
      </c>
      <c r="I29" s="12">
        <f>G29/F29</f>
        <v>4.6333333333333337</v>
      </c>
      <c r="J29" s="11" t="s">
        <v>50</v>
      </c>
    </row>
  </sheetData>
  <mergeCells count="18">
    <mergeCell ref="C28:J28"/>
    <mergeCell ref="C13:J13"/>
    <mergeCell ref="C18:J18"/>
    <mergeCell ref="C23:J23"/>
    <mergeCell ref="H11:H12"/>
    <mergeCell ref="E9:J10"/>
    <mergeCell ref="I11:I12"/>
    <mergeCell ref="J11:J12"/>
    <mergeCell ref="C9:D10"/>
    <mergeCell ref="C11:C12"/>
    <mergeCell ref="D11:D12"/>
    <mergeCell ref="E11:E12"/>
    <mergeCell ref="F11:G11"/>
    <mergeCell ref="B3:J3"/>
    <mergeCell ref="A4:J4"/>
    <mergeCell ref="C5:J5"/>
    <mergeCell ref="A6:J6"/>
    <mergeCell ref="C7:J7"/>
  </mergeCells>
  <pageMargins left="0.31496062992125984" right="0.11811023622047245" top="0.35433070866141736" bottom="0.15748031496062992" header="0" footer="0"/>
  <pageSetup paperSize="9" scale="89" fitToHeight="0" orientation="landscape" r:id="rId1"/>
  <rowBreaks count="2" manualBreakCount="2">
    <brk id="17" max="9" man="1"/>
    <brk id="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ВЭДГлавспец</cp:lastModifiedBy>
  <cp:lastPrinted>2023-02-27T10:25:38Z</cp:lastPrinted>
  <dcterms:created xsi:type="dcterms:W3CDTF">2017-02-15T07:31:01Z</dcterms:created>
  <dcterms:modified xsi:type="dcterms:W3CDTF">2024-03-12T11:15:54Z</dcterms:modified>
</cp:coreProperties>
</file>